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38AD5FFF-C055-478F-A51B-DFF14B4D23CA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65" i="1"/>
  <c r="F64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<sst xmlns="http://schemas.openxmlformats.org/spreadsheetml/2006/main" count="159" uniqueCount="106">
  <si>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</si>
  <si>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</si>
  <si>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</si>
  <si>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</si>
  <si>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</si>
  <si>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</si>
  <si>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</si>
  <si>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</si>
  <si>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</si>
  <si>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</si>
  <si>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</si>
  <si>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</si>
  <si>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</si>
  <si>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</si>
  <si>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</si>
  <si>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</si>
  <si>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</si>
  <si>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</si>
  <si>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</si>
  <si>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</si>
  <si>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</si>
  <si>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</si>
  <si>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</si>
  <si>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</si>
  <si>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</si>
  <si>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</si>
  <si>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</si>
  <si>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</si>
  <si>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</si>
  <si>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</si>
  <si>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</si>
  <si>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</si>
  <si>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</si>
  <si>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</si>
  <si>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HA</t>
  </si>
  <si>
    <t>116</t>
  </si>
  <si>
    <t>KOSZ UB</t>
  </si>
  <si>
    <t>Wykaszanie chwastów w uprawach i usuwanie zbędnych nalotów - stopień trudności III i IV</t>
  </si>
  <si>
    <t>124</t>
  </si>
  <si>
    <t>CP-W</t>
  </si>
  <si>
    <t>Czyszczenia późne</t>
  </si>
  <si>
    <t>136</t>
  </si>
  <si>
    <t>KOR-P</t>
  </si>
  <si>
    <t>Korowanie pułapek i niszczenie kory</t>
  </si>
  <si>
    <t>144</t>
  </si>
  <si>
    <t>SZUK-OWA2</t>
  </si>
  <si>
    <t>Próbne poszukiwania owadów w ściole metodą dwóch drzew próbnych</t>
  </si>
  <si>
    <t>SZT</t>
  </si>
  <si>
    <t>154</t>
  </si>
  <si>
    <t>K GRODZEŃ</t>
  </si>
  <si>
    <t>Naprawa (konserwacja) ogrodzeń upraw leśnych</t>
  </si>
  <si>
    <t>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</si>
  <si>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</si>
  <si>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</si>
  <si>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</si>
  <si>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</si>
  <si>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</si>
  <si>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</si>
  <si>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266</t>
  </si>
  <si>
    <t>ŻEL-IL</t>
  </si>
  <si>
    <t>Żelowanie sadzonek pozostałych</t>
  </si>
  <si>
    <t>396</t>
  </si>
  <si>
    <t>GODZ RH8</t>
  </si>
  <si>
    <t>Prace wykonywane ręcznie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</si>
  <si>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</si>
  <si>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</si>
  <si>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</si>
  <si>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</si>
  <si>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</si>
  <si>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</si>
  <si>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</si>
  <si>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</si>
  <si>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</si>
  <si>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</si>
  <si>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</si>
  <si>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</si>
  <si>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</si>
  <si>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</si>
  <si>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</si>
  <si>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</si>
  <si>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</si>
  <si>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</si>
  <si>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</si>
  <si>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</si>
  <si>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</si>
  <si>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</si>
  <si>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</si>
  <si>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</si>
  <si>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</si>
  <si>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8 tego zamówienia: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</si>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</sst>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4"/>
  <sheetViews>
    <sheetView tabSelected="1" topLeftCell="A91" workbookViewId="0">
      <selection activeCell="M22" sqref="M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81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8" t="s">
        <v>82</v>
      </c>
      <c r="C10" s="18"/>
      <c r="D10" s="18"/>
    </row>
    <row r="11" spans="2:15" s="1" customFormat="1" ht="12.2" customHeight="1" x14ac:dyDescent="0.2">
      <c r="B11" s="18"/>
      <c r="C11" s="18"/>
      <c r="D11" s="18"/>
      <c r="G11" s="38" t="s">
        <v>83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4" t="s">
        <v>84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0" t="s">
        <v>85</v>
      </c>
      <c r="C16" s="20"/>
      <c r="D16" s="20"/>
      <c r="E16" s="20"/>
      <c r="F16" s="20"/>
      <c r="G16" s="20"/>
      <c r="H16" s="20"/>
      <c r="I16" s="20"/>
    </row>
    <row r="17" spans="2:13" s="1" customFormat="1" ht="2.65" customHeight="1" x14ac:dyDescent="0.2"/>
    <row r="18" spans="2:13" s="1" customFormat="1" ht="20.85" customHeight="1" x14ac:dyDescent="0.2">
      <c r="B18" s="20" t="s">
        <v>86</v>
      </c>
      <c r="C18" s="20"/>
      <c r="D18" s="20"/>
      <c r="E18" s="20"/>
      <c r="F18" s="20"/>
      <c r="G18" s="20"/>
      <c r="H18" s="20"/>
      <c r="I18" s="20"/>
    </row>
    <row r="19" spans="2:13" s="1" customFormat="1" ht="2.65" customHeight="1" x14ac:dyDescent="0.2"/>
    <row r="20" spans="2:13" s="1" customFormat="1" ht="20.85" customHeight="1" x14ac:dyDescent="0.2">
      <c r="B20" s="20" t="s">
        <v>87</v>
      </c>
      <c r="C20" s="20"/>
      <c r="D20" s="20"/>
      <c r="E20" s="20"/>
      <c r="F20" s="20"/>
      <c r="G20" s="20"/>
      <c r="H20" s="20"/>
      <c r="I20" s="20"/>
    </row>
    <row r="21" spans="2:13" s="1" customFormat="1" ht="2.65" customHeight="1" x14ac:dyDescent="0.2"/>
    <row r="22" spans="2:13" s="1" customFormat="1" ht="20.85" customHeight="1" x14ac:dyDescent="0.2">
      <c r="B22" s="20" t="s">
        <v>88</v>
      </c>
      <c r="C22" s="20"/>
      <c r="D22" s="20"/>
      <c r="E22" s="20"/>
      <c r="F22" s="20"/>
      <c r="G22" s="20"/>
      <c r="H22" s="20"/>
      <c r="I22" s="20"/>
    </row>
    <row r="23" spans="2:13" s="1" customFormat="1" ht="34.700000000000003" customHeight="1" x14ac:dyDescent="0.2"/>
    <row r="24" spans="2:13" s="1" customFormat="1" ht="50.1" customHeight="1" x14ac:dyDescent="0.2">
      <c r="B24" s="16" t="s">
        <v>89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57" customHeight="1" x14ac:dyDescent="0.2">
      <c r="B26" s="30" t="str">
        <f xml:space="preserve"> "1.  Za wykonanie przedmiotu zamówienia w tym Pakiecie oferujemy następujące wynagrodzenie brutto: " &amp; TEXT(F65,"#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90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9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2810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20" t="s">
        <v>91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11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20" t="s">
        <v>92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57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106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2"/>
    </row>
    <row r="43" spans="2:13" s="1" customFormat="1" ht="9" customHeight="1" x14ac:dyDescent="0.2"/>
    <row r="44" spans="2:13" s="1" customFormat="1" ht="66.75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1" t="s">
        <v>10</v>
      </c>
      <c r="M44" s="11"/>
    </row>
    <row r="45" spans="2:13" s="1" customFormat="1" ht="19.7" customHeight="1" x14ac:dyDescent="0.2">
      <c r="B45" s="5">
        <v>4</v>
      </c>
      <c r="C45" s="6" t="s">
        <v>18</v>
      </c>
      <c r="D45" s="6" t="s">
        <v>19</v>
      </c>
      <c r="E45" s="7" t="s">
        <v>20</v>
      </c>
      <c r="F45" s="6" t="s">
        <v>14</v>
      </c>
      <c r="G45" s="8">
        <v>4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12"/>
    </row>
    <row r="46" spans="2:13" s="1" customFormat="1" ht="19.7" customHeight="1" x14ac:dyDescent="0.2">
      <c r="B46" s="5">
        <v>5</v>
      </c>
      <c r="C46" s="6" t="s">
        <v>21</v>
      </c>
      <c r="D46" s="6" t="s">
        <v>22</v>
      </c>
      <c r="E46" s="7" t="s">
        <v>23</v>
      </c>
      <c r="F46" s="6" t="s">
        <v>24</v>
      </c>
      <c r="G46" s="8">
        <v>40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12"/>
    </row>
    <row r="47" spans="2:13" s="1" customFormat="1" ht="19.7" customHeight="1" x14ac:dyDescent="0.2">
      <c r="B47" s="5">
        <v>6</v>
      </c>
      <c r="C47" s="6" t="s">
        <v>25</v>
      </c>
      <c r="D47" s="6" t="s">
        <v>26</v>
      </c>
      <c r="E47" s="7" t="s">
        <v>27</v>
      </c>
      <c r="F47" s="6" t="s">
        <v>24</v>
      </c>
      <c r="G47" s="8">
        <v>6.8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2"/>
    </row>
    <row r="48" spans="2:13" s="1" customFormat="1" ht="19.7" customHeight="1" x14ac:dyDescent="0.2">
      <c r="B48" s="5">
        <v>7</v>
      </c>
      <c r="C48" s="6" t="s">
        <v>28</v>
      </c>
      <c r="D48" s="6" t="s">
        <v>29</v>
      </c>
      <c r="E48" s="7" t="s">
        <v>30</v>
      </c>
      <c r="F48" s="6" t="s">
        <v>24</v>
      </c>
      <c r="G48" s="8">
        <v>46.8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12"/>
    </row>
    <row r="49" spans="2:13" s="1" customFormat="1" ht="28.7" customHeight="1" x14ac:dyDescent="0.2">
      <c r="B49" s="5">
        <v>8</v>
      </c>
      <c r="C49" s="6" t="s">
        <v>31</v>
      </c>
      <c r="D49" s="6" t="s">
        <v>32</v>
      </c>
      <c r="E49" s="7" t="s">
        <v>33</v>
      </c>
      <c r="F49" s="6" t="s">
        <v>34</v>
      </c>
      <c r="G49" s="8">
        <v>0.1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12"/>
    </row>
    <row r="50" spans="2:13" s="1" customFormat="1" ht="28.7" customHeight="1" x14ac:dyDescent="0.2">
      <c r="B50" s="5">
        <v>9</v>
      </c>
      <c r="C50" s="6" t="s">
        <v>35</v>
      </c>
      <c r="D50" s="6" t="s">
        <v>36</v>
      </c>
      <c r="E50" s="7" t="s">
        <v>37</v>
      </c>
      <c r="F50" s="6" t="s">
        <v>34</v>
      </c>
      <c r="G50" s="8">
        <v>2.15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12"/>
    </row>
    <row r="51" spans="2:13" s="1" customFormat="1" ht="19.7" customHeight="1" x14ac:dyDescent="0.2">
      <c r="B51" s="5">
        <v>10</v>
      </c>
      <c r="C51" s="6" t="s">
        <v>38</v>
      </c>
      <c r="D51" s="6" t="s">
        <v>39</v>
      </c>
      <c r="E51" s="7" t="s">
        <v>40</v>
      </c>
      <c r="F51" s="6" t="s">
        <v>34</v>
      </c>
      <c r="G51" s="8">
        <v>0.28999999999999998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12"/>
    </row>
    <row r="52" spans="2:13" s="1" customFormat="1" ht="19.7" customHeight="1" x14ac:dyDescent="0.2">
      <c r="B52" s="5">
        <v>11</v>
      </c>
      <c r="C52" s="6" t="s">
        <v>41</v>
      </c>
      <c r="D52" s="6" t="s">
        <v>42</v>
      </c>
      <c r="E52" s="7" t="s">
        <v>43</v>
      </c>
      <c r="F52" s="6" t="s">
        <v>14</v>
      </c>
      <c r="G52" s="8">
        <v>30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12"/>
    </row>
    <row r="53" spans="2:13" s="1" customFormat="1" ht="28.7" customHeight="1" x14ac:dyDescent="0.2">
      <c r="B53" s="5">
        <v>12</v>
      </c>
      <c r="C53" s="6" t="s">
        <v>44</v>
      </c>
      <c r="D53" s="6" t="s">
        <v>45</v>
      </c>
      <c r="E53" s="7" t="s">
        <v>46</v>
      </c>
      <c r="F53" s="6" t="s">
        <v>47</v>
      </c>
      <c r="G53" s="8">
        <v>23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12"/>
    </row>
    <row r="54" spans="2:13" s="1" customFormat="1" ht="19.7" customHeight="1" x14ac:dyDescent="0.2">
      <c r="B54" s="5">
        <v>13</v>
      </c>
      <c r="C54" s="6" t="s">
        <v>48</v>
      </c>
      <c r="D54" s="6" t="s">
        <v>49</v>
      </c>
      <c r="E54" s="7" t="s">
        <v>50</v>
      </c>
      <c r="F54" s="6" t="s">
        <v>51</v>
      </c>
      <c r="G54" s="8">
        <v>40</v>
      </c>
      <c r="H54" s="23">
        <v>0</v>
      </c>
      <c r="I54" s="21">
        <f>ROUND(G54* H54,2)</f>
        <v>0</v>
      </c>
      <c r="J54" s="5">
        <v>23</v>
      </c>
      <c r="K54" s="21">
        <f>ROUND(I54* J54/100,2)</f>
        <v>0</v>
      </c>
      <c r="L54" s="22">
        <f>ROUND(I54+ K54,2)</f>
        <v>0</v>
      </c>
      <c r="M54" s="12"/>
    </row>
    <row r="55" spans="2:13" s="1" customFormat="1" ht="28.7" customHeight="1" x14ac:dyDescent="0.2">
      <c r="B55" s="5">
        <v>14</v>
      </c>
      <c r="C55" s="6" t="s">
        <v>52</v>
      </c>
      <c r="D55" s="6" t="s">
        <v>53</v>
      </c>
      <c r="E55" s="7" t="s">
        <v>54</v>
      </c>
      <c r="F55" s="6" t="s">
        <v>51</v>
      </c>
      <c r="G55" s="8">
        <v>2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12"/>
    </row>
    <row r="56" spans="2:13" s="1" customFormat="1" ht="19.7" customHeight="1" x14ac:dyDescent="0.2">
      <c r="B56" s="5">
        <v>15</v>
      </c>
      <c r="C56" s="6" t="s">
        <v>55</v>
      </c>
      <c r="D56" s="6" t="s">
        <v>56</v>
      </c>
      <c r="E56" s="7" t="s">
        <v>57</v>
      </c>
      <c r="F56" s="6" t="s">
        <v>24</v>
      </c>
      <c r="G56" s="8">
        <v>40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12"/>
    </row>
    <row r="57" spans="2:13" s="1" customFormat="1" ht="19.7" customHeight="1" x14ac:dyDescent="0.2">
      <c r="B57" s="5">
        <v>16</v>
      </c>
      <c r="C57" s="6" t="s">
        <v>58</v>
      </c>
      <c r="D57" s="6" t="s">
        <v>59</v>
      </c>
      <c r="E57" s="7" t="s">
        <v>60</v>
      </c>
      <c r="F57" s="6" t="s">
        <v>24</v>
      </c>
      <c r="G57" s="8">
        <v>0.1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2"/>
    </row>
    <row r="58" spans="2:13" s="1" customFormat="1" ht="19.7" customHeight="1" x14ac:dyDescent="0.2">
      <c r="B58" s="5">
        <v>17</v>
      </c>
      <c r="C58" s="6" t="s">
        <v>61</v>
      </c>
      <c r="D58" s="6" t="s">
        <v>62</v>
      </c>
      <c r="E58" s="7" t="s">
        <v>63</v>
      </c>
      <c r="F58" s="6" t="s">
        <v>51</v>
      </c>
      <c r="G58" s="8">
        <v>240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2"/>
    </row>
    <row r="59" spans="2:13" s="1" customFormat="1" ht="19.7" customHeight="1" x14ac:dyDescent="0.2">
      <c r="B59" s="5">
        <v>18</v>
      </c>
      <c r="C59" s="6" t="s">
        <v>64</v>
      </c>
      <c r="D59" s="6" t="s">
        <v>65</v>
      </c>
      <c r="E59" s="7" t="s">
        <v>66</v>
      </c>
      <c r="F59" s="6" t="s">
        <v>51</v>
      </c>
      <c r="G59" s="8">
        <v>229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2"/>
    </row>
    <row r="60" spans="2:13" s="1" customFormat="1" ht="19.7" customHeight="1" x14ac:dyDescent="0.2">
      <c r="B60" s="5">
        <v>19</v>
      </c>
      <c r="C60" s="6" t="s">
        <v>67</v>
      </c>
      <c r="D60" s="6" t="s">
        <v>68</v>
      </c>
      <c r="E60" s="7" t="s">
        <v>69</v>
      </c>
      <c r="F60" s="6" t="s">
        <v>51</v>
      </c>
      <c r="G60" s="8">
        <v>10</v>
      </c>
      <c r="H60" s="23">
        <v>0</v>
      </c>
      <c r="I60" s="21">
        <f>ROUND(G60* H60,2)</f>
        <v>0</v>
      </c>
      <c r="J60" s="5">
        <v>23</v>
      </c>
      <c r="K60" s="21">
        <f>ROUND(I60* J60/100,2)</f>
        <v>0</v>
      </c>
      <c r="L60" s="22">
        <f>ROUND(I60+ K60,2)</f>
        <v>0</v>
      </c>
      <c r="M60" s="12"/>
    </row>
    <row r="61" spans="2:13" s="1" customFormat="1" ht="19.7" customHeight="1" x14ac:dyDescent="0.2">
      <c r="B61" s="5">
        <v>20</v>
      </c>
      <c r="C61" s="6" t="s">
        <v>70</v>
      </c>
      <c r="D61" s="6" t="s">
        <v>71</v>
      </c>
      <c r="E61" s="7" t="s">
        <v>72</v>
      </c>
      <c r="F61" s="6" t="s">
        <v>51</v>
      </c>
      <c r="G61" s="8">
        <v>35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12"/>
    </row>
    <row r="62" spans="2:13" s="1" customFormat="1" ht="19.7" customHeight="1" x14ac:dyDescent="0.2">
      <c r="B62" s="5">
        <v>21</v>
      </c>
      <c r="C62" s="6" t="s">
        <v>73</v>
      </c>
      <c r="D62" s="6" t="s">
        <v>74</v>
      </c>
      <c r="E62" s="7" t="s">
        <v>72</v>
      </c>
      <c r="F62" s="6" t="s">
        <v>51</v>
      </c>
      <c r="G62" s="8">
        <v>2</v>
      </c>
      <c r="H62" s="23">
        <v>0</v>
      </c>
      <c r="I62" s="21">
        <f>ROUND(G62* H62,2)</f>
        <v>0</v>
      </c>
      <c r="J62" s="5">
        <v>23</v>
      </c>
      <c r="K62" s="21">
        <f>ROUND(I62* J62/100,2)</f>
        <v>0</v>
      </c>
      <c r="L62" s="22">
        <f>ROUND(I62+ K62,2)</f>
        <v>0</v>
      </c>
      <c r="M62" s="12"/>
    </row>
    <row r="63" spans="2:13" s="1" customFormat="1" ht="21.75" customHeight="1" x14ac:dyDescent="0.2"/>
    <row r="64" spans="2:13" s="1" customFormat="1" ht="21.4" customHeight="1" x14ac:dyDescent="0.2">
      <c r="B64" s="17" t="s">
        <v>75</v>
      </c>
      <c r="C64" s="17"/>
      <c r="D64" s="17"/>
      <c r="E64" s="17"/>
      <c r="F64" s="24">
        <f>ROUND(I32+I37+I42+I45+I46+I47+I48+I49+I50+I51+I52+I53+I54+I55+I56+I57+I58+I59+I60+I61+I62,2)</f>
        <v>0</v>
      </c>
      <c r="G64" s="25"/>
      <c r="H64" s="25"/>
      <c r="I64" s="25"/>
      <c r="J64" s="25"/>
      <c r="K64" s="25"/>
      <c r="L64" s="25"/>
      <c r="M64" s="26"/>
    </row>
    <row r="65" spans="2:14" s="1" customFormat="1" ht="21.4" customHeight="1" x14ac:dyDescent="0.2">
      <c r="B65" s="17" t="s">
        <v>76</v>
      </c>
      <c r="C65" s="17"/>
      <c r="D65" s="17"/>
      <c r="E65" s="17"/>
      <c r="F65" s="27">
        <f>ROUND(L32+L37+L42+L45+L46+L47+L48+L49+L50+L51+L52+L53+L54+L55+L56+L57+L58+L59+L60+L61+L62,2)</f>
        <v>0</v>
      </c>
      <c r="G65" s="28"/>
      <c r="H65" s="28"/>
      <c r="I65" s="28"/>
      <c r="J65" s="28"/>
      <c r="K65" s="28"/>
      <c r="L65" s="28"/>
      <c r="M65" s="29"/>
    </row>
    <row r="66" spans="2:14" s="1" customFormat="1" ht="11.1" customHeight="1" x14ac:dyDescent="0.2"/>
    <row r="67" spans="2:14" s="1" customFormat="1" ht="80.099999999999994" customHeight="1" x14ac:dyDescent="0.2">
      <c r="B67" s="31" t="s">
        <v>93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2:14" s="1" customFormat="1" ht="2.65" customHeight="1" x14ac:dyDescent="0.2"/>
    <row r="69" spans="2:14" s="1" customFormat="1" ht="110.1" customHeight="1" x14ac:dyDescent="0.2">
      <c r="B69" s="31" t="s">
        <v>94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2:14" s="1" customFormat="1" ht="5.25" customHeight="1" x14ac:dyDescent="0.2"/>
    <row r="71" spans="2:14" s="1" customFormat="1" ht="110.1" customHeight="1" x14ac:dyDescent="0.2">
      <c r="B71" s="13" t="s">
        <v>95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2:14" s="1" customFormat="1" ht="5.25" customHeight="1" x14ac:dyDescent="0.2"/>
    <row r="73" spans="2:14" s="1" customFormat="1" ht="37.9" customHeight="1" x14ac:dyDescent="0.2">
      <c r="B73" s="32" t="s">
        <v>77</v>
      </c>
      <c r="C73" s="32"/>
      <c r="D73" s="32"/>
      <c r="E73" s="32"/>
      <c r="F73" s="34" t="s">
        <v>78</v>
      </c>
      <c r="G73" s="34"/>
      <c r="H73" s="34"/>
      <c r="I73" s="34"/>
      <c r="J73" s="34"/>
      <c r="K73" s="34"/>
      <c r="L73" s="34"/>
    </row>
    <row r="74" spans="2:14" s="1" customFormat="1" ht="28.7" customHeight="1" x14ac:dyDescent="0.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4" s="1" customFormat="1" ht="28.7" customHeight="1" x14ac:dyDescent="0.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4" s="1" customFormat="1" ht="28.7" customHeight="1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4" s="1" customFormat="1" ht="28.7" customHeight="1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4" s="1" customFormat="1" ht="2.65" customHeight="1" x14ac:dyDescent="0.2"/>
    <row r="79" spans="2:14" s="1" customFormat="1" ht="203.1" customHeight="1" x14ac:dyDescent="0.2">
      <c r="B79" s="31" t="s">
        <v>96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spans="2:14" s="1" customFormat="1" ht="2.65" customHeight="1" x14ac:dyDescent="0.2"/>
    <row r="81" spans="2:14" s="1" customFormat="1" ht="36.950000000000003" customHeight="1" x14ac:dyDescent="0.2">
      <c r="B81" s="35" t="s">
        <v>97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2:14" s="1" customFormat="1" ht="2.65" customHeight="1" x14ac:dyDescent="0.2"/>
    <row r="83" spans="2:14" s="1" customFormat="1" ht="37.9" customHeight="1" x14ac:dyDescent="0.2">
      <c r="B83" s="32" t="s">
        <v>79</v>
      </c>
      <c r="C83" s="32"/>
      <c r="D83" s="32"/>
      <c r="E83" s="32"/>
      <c r="F83" s="36" t="s">
        <v>80</v>
      </c>
      <c r="G83" s="36"/>
      <c r="H83" s="36"/>
      <c r="I83" s="36"/>
      <c r="J83" s="36"/>
      <c r="K83" s="36"/>
      <c r="L83" s="36"/>
    </row>
    <row r="84" spans="2:14" s="1" customFormat="1" ht="28.7" customHeight="1" x14ac:dyDescent="0.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4" s="1" customFormat="1" ht="28.7" customHeight="1" x14ac:dyDescent="0.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6" spans="2:14" s="1" customFormat="1" ht="28.7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4" s="1" customFormat="1" ht="28.7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2:14" s="1" customFormat="1" ht="2.65" customHeight="1" x14ac:dyDescent="0.2"/>
    <row r="89" spans="2:14" s="1" customFormat="1" ht="159.94999999999999" customHeight="1" x14ac:dyDescent="0.2">
      <c r="B89" s="31" t="s">
        <v>98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2:14" s="1" customFormat="1" ht="2.65" customHeight="1" x14ac:dyDescent="0.2"/>
    <row r="91" spans="2:14" s="1" customFormat="1" ht="54.95" customHeight="1" x14ac:dyDescent="0.2">
      <c r="B91" s="31" t="s">
        <v>99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spans="2:14" s="1" customFormat="1" ht="2.65" customHeight="1" x14ac:dyDescent="0.2"/>
    <row r="93" spans="2:14" s="1" customFormat="1" ht="60" customHeight="1" x14ac:dyDescent="0.2">
      <c r="B93" s="13" t="s">
        <v>100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2:14" s="1" customFormat="1" ht="2.65" customHeight="1" x14ac:dyDescent="0.2"/>
    <row r="95" spans="2:14" s="1" customFormat="1" ht="48" customHeight="1" x14ac:dyDescent="0.2">
      <c r="B95" s="13" t="s">
        <v>101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s="1" customFormat="1" ht="2.65" customHeight="1" x14ac:dyDescent="0.2"/>
    <row r="97" spans="2:14" s="1" customFormat="1" ht="125.1" customHeight="1" x14ac:dyDescent="0.2">
      <c r="B97" s="31" t="s">
        <v>102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2:14" s="1" customFormat="1" ht="2.65" customHeight="1" x14ac:dyDescent="0.2"/>
    <row r="99" spans="2:14" s="1" customFormat="1" ht="84.95" customHeight="1" x14ac:dyDescent="0.2">
      <c r="B99" s="31" t="s">
        <v>103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2:14" s="1" customFormat="1" ht="86.85" customHeight="1" x14ac:dyDescent="0.2"/>
    <row r="101" spans="2:14" s="1" customFormat="1" ht="17.649999999999999" customHeight="1" x14ac:dyDescent="0.2">
      <c r="I101" s="9" t="s">
        <v>104</v>
      </c>
      <c r="J101" s="9"/>
    </row>
    <row r="102" spans="2:14" s="1" customFormat="1" ht="108" customHeight="1" x14ac:dyDescent="0.2"/>
    <row r="103" spans="2:14" s="1" customFormat="1" ht="81.599999999999994" customHeight="1" x14ac:dyDescent="0.2">
      <c r="B103" s="19" t="s">
        <v>105</v>
      </c>
      <c r="C103" s="19"/>
      <c r="D103" s="19"/>
      <c r="E103" s="19"/>
      <c r="F103" s="19"/>
      <c r="G103" s="19"/>
      <c r="H103" s="19"/>
      <c r="I103" s="19"/>
      <c r="J103" s="19"/>
    </row>
    <row r="104" spans="2:14" s="1" customFormat="1" ht="28.7" customHeight="1" x14ac:dyDescent="0.2"/>
  </sheetData>
  <mergeCells count="81">
    <mergeCell ref="B3:E3"/>
    <mergeCell ref="B5:E5"/>
    <mergeCell ref="B7:E7"/>
    <mergeCell ref="B103:J103"/>
    <mergeCell ref="B24:L24"/>
    <mergeCell ref="B26:L26"/>
    <mergeCell ref="B29:K29"/>
    <mergeCell ref="B34:K34"/>
    <mergeCell ref="B39:K39"/>
    <mergeCell ref="B69:N69"/>
    <mergeCell ref="B71:N71"/>
    <mergeCell ref="B73:E73"/>
    <mergeCell ref="B74:E74"/>
    <mergeCell ref="B75:E75"/>
    <mergeCell ref="B4:D4"/>
    <mergeCell ref="B6:D6"/>
    <mergeCell ref="B64:E64"/>
    <mergeCell ref="B65:E65"/>
    <mergeCell ref="B67:N67"/>
    <mergeCell ref="B10:D11"/>
    <mergeCell ref="B16:I16"/>
    <mergeCell ref="B18:I18"/>
    <mergeCell ref="B20:I20"/>
    <mergeCell ref="B22:I22"/>
    <mergeCell ref="B76:E76"/>
    <mergeCell ref="B77:E77"/>
    <mergeCell ref="B79:N79"/>
    <mergeCell ref="B8:D8"/>
    <mergeCell ref="B81:N81"/>
    <mergeCell ref="G11:N1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B83:E83"/>
    <mergeCell ref="B84:E84"/>
    <mergeCell ref="B85:E85"/>
    <mergeCell ref="B86:E86"/>
    <mergeCell ref="B87:E87"/>
    <mergeCell ref="B89:N89"/>
    <mergeCell ref="B91:N91"/>
    <mergeCell ref="B93:N93"/>
    <mergeCell ref="B95:N95"/>
    <mergeCell ref="B97:N97"/>
    <mergeCell ref="B99:N99"/>
    <mergeCell ref="E14:G14"/>
    <mergeCell ref="F64:M64"/>
    <mergeCell ref="F65:M65"/>
    <mergeCell ref="F73:L73"/>
    <mergeCell ref="F74:L74"/>
    <mergeCell ref="F75:L75"/>
    <mergeCell ref="F76:L76"/>
    <mergeCell ref="F77:L77"/>
    <mergeCell ref="F83:L83"/>
    <mergeCell ref="F84:L84"/>
    <mergeCell ref="F85:L85"/>
    <mergeCell ref="F86:L86"/>
    <mergeCell ref="F87:L87"/>
    <mergeCell ref="L52:M52"/>
    <mergeCell ref="L53:M53"/>
    <mergeCell ref="I101:J101"/>
    <mergeCell ref="I2:O2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2023-10-19T08:50:50Z</dcterms:created>
  <dcterms:modified xsi:type="dcterms:W3CDTF">2023-10-20T09:18:55Z</dcterms:modified>
</cp:coreProperties>
</file>